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"/>
    </mc:Choice>
  </mc:AlternateContent>
  <xr:revisionPtr revIDLastSave="27" documentId="113_{43ED92A5-ED04-434A-984E-55F8652C2D73}" xr6:coauthVersionLast="36" xr6:coauthVersionMax="36" xr10:uidLastSave="{31C1BCA5-B732-4CE2-B15C-9BDD2D4266B6}"/>
  <bookViews>
    <workbookView xWindow="0" yWindow="0" windowWidth="11205" windowHeight="6255" activeTab="1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Invitations'!$A$6:$F$24</definedName>
  </definedNames>
  <calcPr calcId="191029"/>
</workbook>
</file>

<file path=xl/calcChain.xml><?xml version="1.0" encoding="utf-8"?>
<calcChain xmlns="http://schemas.openxmlformats.org/spreadsheetml/2006/main">
  <c r="F27" i="1" l="1"/>
  <c r="F26" i="1"/>
  <c r="F25" i="1" l="1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F30" i="1" l="1"/>
</calcChain>
</file>

<file path=xl/sharedStrings.xml><?xml version="1.0" encoding="utf-8"?>
<sst xmlns="http://schemas.openxmlformats.org/spreadsheetml/2006/main" count="107" uniqueCount="71">
  <si>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</si>
  <si>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</si>
  <si>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</si>
  <si>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</si>
  <si>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</si>
  <si>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</si>
  <si>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</si>
  <si>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</si>
  <si>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</si>
  <si>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</si>
  <si>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</si>
  <si>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</si>
  <si>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</si>
  <si>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</si>
  <si>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</si>
  <si>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</si>
  <si>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</si>
  <si>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</si>
  <si>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</si>
  <si>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</si>
  <si>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</si>
  <si>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</si>
  <si>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</si>
  <si>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</si>
  <si>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</si>
  <si>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</si>
  <si>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</si>
  <si>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</si>
  <si>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</si>
  <si>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</si>
  <si>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</si>
  <si>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</si>
  <si>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</si>
  <si>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</si>
  <si>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: not required</t>
  </si>
  <si>
    <t>Photo reference</t>
  </si>
  <si>
    <t>Ruler "Butterfly" 30cm clear plastic</t>
  </si>
  <si>
    <t>Label Tom n Jerry no 103 (1set=25pcs)</t>
  </si>
  <si>
    <t>Plastic name tag for meeting (9cm x 12cm) (1 pack=100pcs)</t>
  </si>
  <si>
    <t>Power glue Korea</t>
  </si>
  <si>
    <t>(PHOTO REFERENCES SEE NEXT SHEET)</t>
  </si>
  <si>
    <t>Quotation for the Provision of Miscellaneous Office Supplies Stationery (STA 1-2023)</t>
  </si>
  <si>
    <t>rolls</t>
  </si>
  <si>
    <t>pcs</t>
  </si>
  <si>
    <t>cans</t>
  </si>
  <si>
    <t>sets</t>
  </si>
  <si>
    <t>bundles</t>
  </si>
  <si>
    <t>packs</t>
  </si>
  <si>
    <t>Lanyard for meeting flat nylon navy blue (width 2cm) (1 bundle=100pcs)</t>
  </si>
  <si>
    <t>Lem Aica Aibon 70gr</t>
  </si>
  <si>
    <t>Amplop "Paperline" no 90 Putih Plain</t>
  </si>
  <si>
    <t>Color dot labels tom and jerry no 97 mixed color</t>
  </si>
  <si>
    <t>Pencil marker black "Snowman"</t>
  </si>
  <si>
    <t>Pencil marker blue "Snowman"</t>
  </si>
  <si>
    <t>: 60 days of the Quotation Date</t>
  </si>
  <si>
    <t>Book size A6 "Paperline" isi 100 lembar</t>
  </si>
  <si>
    <t>Tape black Nitto PVC insulation 3/4" x 25M</t>
  </si>
  <si>
    <t>Bantex Adhesive Twin Tabs 40mm width #8873</t>
  </si>
  <si>
    <t>: before end March 2023</t>
  </si>
  <si>
    <t>Cutter L-500 Big "Joyko"</t>
  </si>
  <si>
    <t>Flipchart Paper (1 roll=25sheets) 60 x 100 cm</t>
  </si>
  <si>
    <t>Cellotape 1inch "Panfix" (24mm x 72yards) (1 can=6rolls)</t>
  </si>
  <si>
    <t>Cloth Tape red 2inch "Daimaru" 48mm x 12M</t>
  </si>
  <si>
    <t>Expanding accordion file folder large space A4 colorful 24 pockets</t>
  </si>
  <si>
    <t>Masking tape Daimaru 2 inch / lakban kertas 48mm X 21M</t>
  </si>
  <si>
    <t>Cellotape 1inch "Panfix" (24mm x 72yards) 
(1 can=6rolls)</t>
  </si>
  <si>
    <t>Scotch 810 Magic Tape "3M" with Dispenser 3/4 in x 36 Yard</t>
  </si>
  <si>
    <t>The price in this quotation shall be valid for 60 (sixty) days commencing on the date of submission of quotation</t>
  </si>
  <si>
    <t>Harga satuan yang tertera pada penawaran wajib berlaku selama 60 (enam puluh) hari terhitung sejak tanggal penawaran;</t>
  </si>
  <si>
    <t>Drawer Organiser Set for drawer (attached picture)
1 set includes:
- 3 pcs Small (ukuran 8.5x8.5x5cm)
- 1 pc Large (ukuran25.5x17x5cm)
- 1 pc Long  (ukuran 25.5x8.6x5cm)</t>
  </si>
  <si>
    <t>Expanding accordion file folder large space A4 colorful 24 pockets
(Pocket Folders A4 Size): A4 box file is 33 x23cm/ 12.99 x9.06in, material thickness 0.7mm which makes the file box storage suitable for daily filing and storing of documents.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</si>
</sst>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/>
    <xf numFmtId="0" fontId="19" fillId="3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1" fillId="0" borderId="0" xfId="0" applyFont="1"/>
    <xf numFmtId="0" fontId="15" fillId="0" borderId="2" xfId="0" applyFont="1" applyFill="1" applyBorder="1" applyAlignment="1">
      <alignment horizontal="left" vertical="center"/>
    </xf>
    <xf numFmtId="0" fontId="22" fillId="0" borderId="2" xfId="0" quotePrefix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hyperlink" Target="https://shopee.co.id/product/23891496/4879407865" TargetMode="External"/><Relationship Id="rId26" Type="http://schemas.openxmlformats.org/officeDocument/2006/relationships/hyperlink" Target="https://www.tokopedia.com/floormat/3m-scotch-810-magic-tape-dengan-dispenser-34-in-x-36-y" TargetMode="External"/><Relationship Id="rId3" Type="http://schemas.openxmlformats.org/officeDocument/2006/relationships/image" Target="../media/image3.png"/><Relationship Id="rId21" Type="http://schemas.openxmlformats.org/officeDocument/2006/relationships/image" Target="../media/image19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3.png"/><Relationship Id="rId2" Type="http://schemas.openxmlformats.org/officeDocument/2006/relationships/image" Target="../media/image2.jpeg"/><Relationship Id="rId16" Type="http://schemas.openxmlformats.org/officeDocument/2006/relationships/image" Target="../media/image15.png"/><Relationship Id="rId20" Type="http://schemas.openxmlformats.org/officeDocument/2006/relationships/image" Target="../media/image18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24" Type="http://schemas.openxmlformats.org/officeDocument/2006/relationships/image" Target="../media/image22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23" Type="http://schemas.openxmlformats.org/officeDocument/2006/relationships/image" Target="../media/image21.png"/><Relationship Id="rId10" Type="http://schemas.openxmlformats.org/officeDocument/2006/relationships/image" Target="../media/image9.png"/><Relationship Id="rId19" Type="http://schemas.openxmlformats.org/officeDocument/2006/relationships/image" Target="../media/image17.png"/><Relationship Id="rId4" Type="http://schemas.openxmlformats.org/officeDocument/2006/relationships/image" Target="../media/image4.png"/><Relationship Id="rId9" Type="http://schemas.openxmlformats.org/officeDocument/2006/relationships/hyperlink" Target="https://shopee.co.id/24-Pockets-Expanding-File-Folder-Large-Space-Design-A4-Filing-Folders-Box-12-Pockets-i.182365851.9062600854" TargetMode="External"/><Relationship Id="rId14" Type="http://schemas.openxmlformats.org/officeDocument/2006/relationships/image" Target="../media/image13.png"/><Relationship Id="rId22" Type="http://schemas.openxmlformats.org/officeDocument/2006/relationships/image" Target="../media/image20.png"/><Relationship Id="rId27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29</xdr:row>
      <xdr:rowOff>0</xdr:rowOff>
    </xdr:from>
    <xdr:to>
      <xdr:col>1</xdr:col>
      <xdr:colOff>17145</xdr:colOff>
      <xdr:row>29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17145</xdr:colOff>
      <xdr:row>30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17145</xdr:colOff>
      <xdr:row>30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45720</xdr:colOff>
      <xdr:row>30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45720</xdr:colOff>
      <xdr:row>29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3E4DA721-949C-4076-B9C8-AAC9B977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76E5E6FA-01B3-48B1-8292-8FB6381F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9E5DC197-41B9-4DBD-82D5-9437FBC35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1D9BF35B-B8CB-49EB-8B4C-56F9F670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56084002-9A6C-47E9-9517-54FE8828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C61F2C4-2D88-418A-B388-94BE9136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D693A0EA-4843-4458-AAAF-FF602E7BC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0F0D6EEF-3CCB-4EE3-B597-27E2033A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AB285A15-5B41-4A74-B21F-81BEC63F0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420B9CC7-268A-403E-B4B8-A47F3A3B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6C944E84-A375-41FF-91DF-D84081F55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BB44FCB8-70EF-4133-97E1-799DC58C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3D09056D-81CC-4BF5-A3CE-286B816E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AB7FB2A-CF4D-4A30-884D-59CB76752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6BC8A712-3BF4-49C2-8417-E99B67C1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C909918-B8B2-4FAB-B6C5-E997DAC6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DA220E6B-559A-438F-A096-E59D91F9D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2AFBF3C7-41BD-4EEB-8809-B12C8CFE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AC42265D-FF00-4950-B831-26D8C7107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31893DA8-622D-4663-A2ED-684FF21D0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64D32E8C-4D10-46A6-940C-7F37B08B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74BD38C5-36C8-41DB-A58F-E2352AF7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B83E9FB7-CB25-4EA9-B87F-D7DCD88D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16ED15E-1D71-4DEA-8E36-354FF07A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396C87A4-BE58-4374-8C44-D3FFDFC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43200761-A005-4297-861B-CABF7C38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AD3B01D0-B672-4F27-8C90-69B2DFC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847E61F0-CD2D-4B68-B90B-A3DDBC7E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4C09DBF2-0089-4F7E-8707-F4267F41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FD7673F0-EC25-4172-AAA6-7EB4821B2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D1C17199-320F-4B35-9896-2520B30D4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A4F09801-CDA4-4E15-9EFD-19841AA59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D305F91C-06F7-4944-BEE9-F13A75870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D6AA4128-A705-47B1-89A6-9EEA156B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888D1E3-2EB6-41F6-BCCA-579BA017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70DF6EEE-614B-42CE-8A1D-C6B795E0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539557F1-EC8C-4392-A4CA-74DB0EA6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676C019E-C155-4E26-906A-3CACC2CE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3B405CD0-745A-41C7-926C-A64B0D32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DEC50077-9AC9-4248-B352-D6134D06A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C93EAE97-F4D1-4896-947E-8DAA1B038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EA1BE33C-E7B1-4D4E-BDF8-2FC083E67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6D721F93-B999-4961-B5C0-7F343CC3F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8C7B200E-7C91-4063-8A99-4D6A6CDCD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0AE92A20-90AD-4BED-86C2-D7AF0B7CE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BB5B8E7D-41B3-4B03-8ADB-14605A7A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7EB4AA7E-1627-4840-BF92-00575058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4D5E3777-61BB-49A6-A74B-D26E8837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D548B328-1EFC-4815-AAA7-6175FD983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AD39F169-2F17-4E85-B82E-D44B65968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B35E72A2-2C76-4EFB-9878-CF941461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051BAAD6-52AA-479A-88AE-D08C5F4F3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906F0FE9-4BEF-41A0-A9BF-E62991AC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8B73861B-51F7-4B6D-9D57-49165AD2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E48A31FD-2CB8-4BF3-B7CF-DC368B359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77D3122-F31D-42A9-AD0A-4592BA40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93AAEFE9-B8A1-4317-B934-4267F438C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C98C222D-EC19-46F1-BCF8-817DCCC3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D45568E-305A-4564-A9A0-19ECA74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56023F6B-42A2-4738-B6FB-F493BE9F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2B65903E-24D5-4A16-B367-BEE4CA626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3756C7F8-FB46-4718-8E93-0EE75BD1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F14D5D4E-68BE-4A25-B9AA-23D6269A1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19A47B5D-BD93-4832-9AB5-E8D273C5E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A6448827-3AED-427C-B2EB-EA99725C6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A7BB504-10E4-487B-9966-A02264D5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9CDBE807-426E-4AC5-A1B4-C6AB6057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749D6DB4-2659-4A11-9D77-C1F5B1AE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A3D370EC-EF47-4FA0-A388-6A86FFBDF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AACAA89B-C0D7-4CD9-B6EF-12632808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779FF4F7-BA8E-4142-9F52-265F504A3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7CDD1FE9-ECFB-4072-8BDF-F4501F1EE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9895B2C4-A8A9-46BF-B9B9-CECA802B6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F51AF463-7363-4C4B-960B-ED1A37DB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92EC975B-D974-46F4-B26A-9363A880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5C3F1536-8EB1-4FE1-8643-D8607D3D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0D4F57F3-F97C-4B50-9694-E651FEA8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82CDDCE7-F1F0-4470-A532-31623A90F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AC23C9A2-8653-4BBE-ABE9-8531E9D7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98A52E85-A8DD-4F9A-9FF4-6165FCCD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14BE9F72-CAD0-4432-9595-1D98C839D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E4B5F0FB-AB7F-4232-A07F-72EC94BAE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159B3338-5F2F-41DC-8CCC-6DB673A0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43339D5E-381A-43B1-977F-009C701D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2282F5A8-7608-4240-B7DE-D31ECA3E5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1A6483D1-3EC9-4344-B9FD-5E458F4B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CA689654-F775-4C9F-A6CC-0F5EC3D3E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80D51C2-28F8-4BCF-8889-42833057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1451379</xdr:colOff>
      <xdr:row>3</xdr:row>
      <xdr:rowOff>55304</xdr:rowOff>
    </xdr:from>
    <xdr:to>
      <xdr:col>3</xdr:col>
      <xdr:colOff>4208318</xdr:colOff>
      <xdr:row>3</xdr:row>
      <xdr:rowOff>1816711</xdr:rowOff>
    </xdr:to>
    <xdr:pic>
      <xdr:nvPicPr>
        <xdr:cNvPr id="292" name="Picture 291" descr="https://images.tokopedia.net/img/cache/900/product-1/2020/2/2/21663133/21663133_62ce7736-f6ef-4e66-a3a3-a5faf6d5069f_1066_1066">
          <a:extLst>
            <a:ext uri="{FF2B5EF4-FFF2-40B4-BE49-F238E27FC236}">
              <a16:creationId xmlns:a16="http://schemas.microsoft.com/office/drawing/2014/main" id="{F558B777-5E0A-4050-97B2-20952B90CB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99" r="17647"/>
        <a:stretch/>
      </xdr:blipFill>
      <xdr:spPr bwMode="auto">
        <a:xfrm rot="5400000">
          <a:off x="6850190" y="284902"/>
          <a:ext cx="1761407" cy="2756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1078165</xdr:colOff>
      <xdr:row>4</xdr:row>
      <xdr:rowOff>250398</xdr:rowOff>
    </xdr:from>
    <xdr:to>
      <xdr:col>3</xdr:col>
      <xdr:colOff>4748739</xdr:colOff>
      <xdr:row>4</xdr:row>
      <xdr:rowOff>1337269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34B0CA71-7535-4FAD-954E-ADD66DCF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104380">
          <a:off x="7271061" y="1538956"/>
          <a:ext cx="1086871" cy="3670574"/>
        </a:xfrm>
        <a:prstGeom prst="rect">
          <a:avLst/>
        </a:prstGeom>
      </xdr:spPr>
    </xdr:pic>
    <xdr:clientData/>
  </xdr:twoCellAnchor>
  <xdr:twoCellAnchor editAs="oneCell">
    <xdr:from>
      <xdr:col>3</xdr:col>
      <xdr:colOff>796638</xdr:colOff>
      <xdr:row>4</xdr:row>
      <xdr:rowOff>1731818</xdr:rowOff>
    </xdr:from>
    <xdr:to>
      <xdr:col>3</xdr:col>
      <xdr:colOff>3065320</xdr:colOff>
      <xdr:row>5</xdr:row>
      <xdr:rowOff>1813516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D6CD9DD1-516B-4BFD-813B-EF5A6F34A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97683" y="4312227"/>
          <a:ext cx="2268682" cy="1986698"/>
        </a:xfrm>
        <a:prstGeom prst="rect">
          <a:avLst/>
        </a:prstGeom>
      </xdr:spPr>
    </xdr:pic>
    <xdr:clientData/>
  </xdr:twoCellAnchor>
  <xdr:twoCellAnchor editAs="oneCell">
    <xdr:from>
      <xdr:col>3</xdr:col>
      <xdr:colOff>1125682</xdr:colOff>
      <xdr:row>6</xdr:row>
      <xdr:rowOff>46078</xdr:rowOff>
    </xdr:from>
    <xdr:to>
      <xdr:col>3</xdr:col>
      <xdr:colOff>2597728</xdr:colOff>
      <xdr:row>6</xdr:row>
      <xdr:rowOff>1691635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7661E443-E6E3-45E1-9F37-300ACB334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26727" y="6436487"/>
          <a:ext cx="1472046" cy="1645557"/>
        </a:xfrm>
        <a:prstGeom prst="rect">
          <a:avLst/>
        </a:prstGeom>
      </xdr:spPr>
    </xdr:pic>
    <xdr:clientData/>
  </xdr:twoCellAnchor>
  <xdr:twoCellAnchor editAs="oneCell">
    <xdr:from>
      <xdr:col>3</xdr:col>
      <xdr:colOff>1227119</xdr:colOff>
      <xdr:row>7</xdr:row>
      <xdr:rowOff>32516</xdr:rowOff>
    </xdr:from>
    <xdr:to>
      <xdr:col>3</xdr:col>
      <xdr:colOff>2906983</xdr:colOff>
      <xdr:row>7</xdr:row>
      <xdr:rowOff>2461672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4CB04DE3-544B-4D9D-9C61-7875E7A45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39298" y="8346480"/>
          <a:ext cx="1679864" cy="2429156"/>
        </a:xfrm>
        <a:prstGeom prst="rect">
          <a:avLst/>
        </a:prstGeom>
      </xdr:spPr>
    </xdr:pic>
    <xdr:clientData/>
  </xdr:twoCellAnchor>
  <xdr:twoCellAnchor editAs="oneCell">
    <xdr:from>
      <xdr:col>3</xdr:col>
      <xdr:colOff>912296</xdr:colOff>
      <xdr:row>8</xdr:row>
      <xdr:rowOff>106382</xdr:rowOff>
    </xdr:from>
    <xdr:to>
      <xdr:col>3</xdr:col>
      <xdr:colOff>3185188</xdr:colOff>
      <xdr:row>8</xdr:row>
      <xdr:rowOff>1892320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DC11A1BB-7E25-47D2-909C-BE8296700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41484" y="10941070"/>
          <a:ext cx="2272892" cy="1785938"/>
        </a:xfrm>
        <a:prstGeom prst="rect">
          <a:avLst/>
        </a:prstGeom>
      </xdr:spPr>
    </xdr:pic>
    <xdr:clientData/>
  </xdr:twoCellAnchor>
  <xdr:twoCellAnchor editAs="oneCell">
    <xdr:from>
      <xdr:col>3</xdr:col>
      <xdr:colOff>989187</xdr:colOff>
      <xdr:row>9</xdr:row>
      <xdr:rowOff>125000</xdr:rowOff>
    </xdr:from>
    <xdr:to>
      <xdr:col>3</xdr:col>
      <xdr:colOff>3229031</xdr:colOff>
      <xdr:row>9</xdr:row>
      <xdr:rowOff>1562408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105A7A5E-7D32-4DE8-A0FA-EDD5107AB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16200000">
          <a:off x="6302584" y="12487282"/>
          <a:ext cx="1437408" cy="2239844"/>
        </a:xfrm>
        <a:prstGeom prst="rect">
          <a:avLst/>
        </a:prstGeom>
      </xdr:spPr>
    </xdr:pic>
    <xdr:clientData/>
  </xdr:twoCellAnchor>
  <xdr:twoCellAnchor editAs="oneCell">
    <xdr:from>
      <xdr:col>3</xdr:col>
      <xdr:colOff>311727</xdr:colOff>
      <xdr:row>10</xdr:row>
      <xdr:rowOff>959688</xdr:rowOff>
    </xdr:from>
    <xdr:to>
      <xdr:col>3</xdr:col>
      <xdr:colOff>2909455</xdr:colOff>
      <xdr:row>10</xdr:row>
      <xdr:rowOff>3495237</xdr:rowOff>
    </xdr:to>
    <xdr:pic>
      <xdr:nvPicPr>
        <xdr:cNvPr id="251" name="Picture 25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57ACDFA-5168-494D-97B4-4DE08FE2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12772" y="15610870"/>
          <a:ext cx="2597728" cy="2535549"/>
        </a:xfrm>
        <a:prstGeom prst="rect">
          <a:avLst/>
        </a:prstGeom>
      </xdr:spPr>
    </xdr:pic>
    <xdr:clientData/>
  </xdr:twoCellAnchor>
  <xdr:twoCellAnchor editAs="oneCell">
    <xdr:from>
      <xdr:col>3</xdr:col>
      <xdr:colOff>1021774</xdr:colOff>
      <xdr:row>11</xdr:row>
      <xdr:rowOff>416771</xdr:rowOff>
    </xdr:from>
    <xdr:to>
      <xdr:col>3</xdr:col>
      <xdr:colOff>3030684</xdr:colOff>
      <xdr:row>11</xdr:row>
      <xdr:rowOff>2728098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C6DAA84-3452-4AF8-8D59-2B316527D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22819" y="18860635"/>
          <a:ext cx="2008910" cy="2311327"/>
        </a:xfrm>
        <a:prstGeom prst="rect">
          <a:avLst/>
        </a:prstGeom>
      </xdr:spPr>
    </xdr:pic>
    <xdr:clientData/>
  </xdr:twoCellAnchor>
  <xdr:twoCellAnchor editAs="oneCell">
    <xdr:from>
      <xdr:col>3</xdr:col>
      <xdr:colOff>1541318</xdr:colOff>
      <xdr:row>12</xdr:row>
      <xdr:rowOff>121228</xdr:rowOff>
    </xdr:from>
    <xdr:to>
      <xdr:col>3</xdr:col>
      <xdr:colOff>2988937</xdr:colOff>
      <xdr:row>12</xdr:row>
      <xdr:rowOff>1797418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F21B42DB-D8C0-450A-8D15-CFADED4D7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42363" y="21543819"/>
          <a:ext cx="1447619" cy="16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311727</xdr:colOff>
      <xdr:row>13</xdr:row>
      <xdr:rowOff>2389908</xdr:rowOff>
    </xdr:from>
    <xdr:to>
      <xdr:col>3</xdr:col>
      <xdr:colOff>3959142</xdr:colOff>
      <xdr:row>14</xdr:row>
      <xdr:rowOff>1889173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4C26A318-AAA7-4AD6-9EEC-0A6FC670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12772" y="25717499"/>
          <a:ext cx="3647415" cy="1889174"/>
        </a:xfrm>
        <a:prstGeom prst="rect">
          <a:avLst/>
        </a:prstGeom>
      </xdr:spPr>
    </xdr:pic>
    <xdr:clientData/>
  </xdr:twoCellAnchor>
  <xdr:twoCellAnchor editAs="oneCell">
    <xdr:from>
      <xdr:col>3</xdr:col>
      <xdr:colOff>1246910</xdr:colOff>
      <xdr:row>15</xdr:row>
      <xdr:rowOff>398317</xdr:rowOff>
    </xdr:from>
    <xdr:to>
      <xdr:col>3</xdr:col>
      <xdr:colOff>2684320</xdr:colOff>
      <xdr:row>15</xdr:row>
      <xdr:rowOff>2601450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AD68427A-832C-4DEC-BA1F-BF6B8814F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47955" y="28020817"/>
          <a:ext cx="1437410" cy="2203133"/>
        </a:xfrm>
        <a:prstGeom prst="rect">
          <a:avLst/>
        </a:prstGeom>
      </xdr:spPr>
    </xdr:pic>
    <xdr:clientData/>
  </xdr:twoCellAnchor>
  <xdr:twoCellAnchor editAs="oneCell">
    <xdr:from>
      <xdr:col>3</xdr:col>
      <xdr:colOff>1194956</xdr:colOff>
      <xdr:row>16</xdr:row>
      <xdr:rowOff>155864</xdr:rowOff>
    </xdr:from>
    <xdr:to>
      <xdr:col>3</xdr:col>
      <xdr:colOff>3066904</xdr:colOff>
      <xdr:row>16</xdr:row>
      <xdr:rowOff>1850983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B4BBB03C-3777-421C-B851-740299E2B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1" y="30861000"/>
          <a:ext cx="1871948" cy="1695119"/>
        </a:xfrm>
        <a:prstGeom prst="rect">
          <a:avLst/>
        </a:prstGeom>
      </xdr:spPr>
    </xdr:pic>
    <xdr:clientData/>
  </xdr:twoCellAnchor>
  <xdr:twoCellAnchor editAs="oneCell">
    <xdr:from>
      <xdr:col>3</xdr:col>
      <xdr:colOff>1052081</xdr:colOff>
      <xdr:row>17</xdr:row>
      <xdr:rowOff>593767</xdr:rowOff>
    </xdr:from>
    <xdr:to>
      <xdr:col>3</xdr:col>
      <xdr:colOff>2677003</xdr:colOff>
      <xdr:row>17</xdr:row>
      <xdr:rowOff>2275795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CB220C9E-539C-4E87-A9CE-B637B865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964260" y="33237303"/>
          <a:ext cx="1624922" cy="1682028"/>
        </a:xfrm>
        <a:prstGeom prst="rect">
          <a:avLst/>
        </a:prstGeom>
      </xdr:spPr>
    </xdr:pic>
    <xdr:clientData/>
  </xdr:twoCellAnchor>
  <xdr:twoCellAnchor editAs="oneCell">
    <xdr:from>
      <xdr:col>3</xdr:col>
      <xdr:colOff>519546</xdr:colOff>
      <xdr:row>18</xdr:row>
      <xdr:rowOff>0</xdr:rowOff>
    </xdr:from>
    <xdr:to>
      <xdr:col>3</xdr:col>
      <xdr:colOff>3386213</xdr:colOff>
      <xdr:row>18</xdr:row>
      <xdr:rowOff>2866667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50BCBCC8-57EE-4C22-B0FE-42E10F90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20591" y="35311773"/>
          <a:ext cx="2866667" cy="28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294408</xdr:colOff>
      <xdr:row>19</xdr:row>
      <xdr:rowOff>190500</xdr:rowOff>
    </xdr:from>
    <xdr:to>
      <xdr:col>3</xdr:col>
      <xdr:colOff>2694151</xdr:colOff>
      <xdr:row>19</xdr:row>
      <xdr:rowOff>2190286</xdr:rowOff>
    </xdr:to>
    <xdr:pic>
      <xdr:nvPicPr>
        <xdr:cNvPr id="265" name="Picture 26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EC7414C3-F739-46FD-A476-FEA63CF8D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95453" y="38377091"/>
          <a:ext cx="2399743" cy="1999786"/>
        </a:xfrm>
        <a:prstGeom prst="rect">
          <a:avLst/>
        </a:prstGeom>
      </xdr:spPr>
    </xdr:pic>
    <xdr:clientData/>
  </xdr:twoCellAnchor>
  <xdr:twoCellAnchor editAs="oneCell">
    <xdr:from>
      <xdr:col>3</xdr:col>
      <xdr:colOff>2615046</xdr:colOff>
      <xdr:row>19</xdr:row>
      <xdr:rowOff>1660058</xdr:rowOff>
    </xdr:from>
    <xdr:to>
      <xdr:col>3</xdr:col>
      <xdr:colOff>5524500</xdr:colOff>
      <xdr:row>19</xdr:row>
      <xdr:rowOff>3777494</xdr:rowOff>
    </xdr:to>
    <xdr:pic>
      <xdr:nvPicPr>
        <xdr:cNvPr id="266" name="Picture 26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8F0FE579-10BF-4A87-8449-DE573F56F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516091" y="39846649"/>
          <a:ext cx="2909454" cy="2117436"/>
        </a:xfrm>
        <a:prstGeom prst="rect">
          <a:avLst/>
        </a:prstGeom>
      </xdr:spPr>
    </xdr:pic>
    <xdr:clientData/>
  </xdr:twoCellAnchor>
  <xdr:twoCellAnchor editAs="oneCell">
    <xdr:from>
      <xdr:col>3</xdr:col>
      <xdr:colOff>1108364</xdr:colOff>
      <xdr:row>20</xdr:row>
      <xdr:rowOff>225136</xdr:rowOff>
    </xdr:from>
    <xdr:to>
      <xdr:col>3</xdr:col>
      <xdr:colOff>4432173</xdr:colOff>
      <xdr:row>20</xdr:row>
      <xdr:rowOff>2644184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57AD4103-E6CC-4A78-AA51-3D84882C2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009409" y="42342954"/>
          <a:ext cx="3323809" cy="24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1385454</xdr:colOff>
      <xdr:row>22</xdr:row>
      <xdr:rowOff>259773</xdr:rowOff>
    </xdr:from>
    <xdr:to>
      <xdr:col>3</xdr:col>
      <xdr:colOff>4576734</xdr:colOff>
      <xdr:row>22</xdr:row>
      <xdr:rowOff>1637242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CC519634-D626-4E99-B69D-14A8AB095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86499" y="47140091"/>
          <a:ext cx="3191280" cy="1377469"/>
        </a:xfrm>
        <a:prstGeom prst="rect">
          <a:avLst/>
        </a:prstGeom>
      </xdr:spPr>
    </xdr:pic>
    <xdr:clientData/>
  </xdr:twoCellAnchor>
  <xdr:twoCellAnchor editAs="oneCell">
    <xdr:from>
      <xdr:col>3</xdr:col>
      <xdr:colOff>1818409</xdr:colOff>
      <xdr:row>21</xdr:row>
      <xdr:rowOff>294409</xdr:rowOff>
    </xdr:from>
    <xdr:to>
      <xdr:col>3</xdr:col>
      <xdr:colOff>4017819</xdr:colOff>
      <xdr:row>21</xdr:row>
      <xdr:rowOff>1320800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E08DA88F-8248-44EA-A911-360117197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719454" y="45269727"/>
          <a:ext cx="2199410" cy="1026391"/>
        </a:xfrm>
        <a:prstGeom prst="rect">
          <a:avLst/>
        </a:prstGeom>
      </xdr:spPr>
    </xdr:pic>
    <xdr:clientData/>
  </xdr:twoCellAnchor>
  <xdr:twoCellAnchor editAs="oneCell">
    <xdr:from>
      <xdr:col>3</xdr:col>
      <xdr:colOff>2288165</xdr:colOff>
      <xdr:row>23</xdr:row>
      <xdr:rowOff>246551</xdr:rowOff>
    </xdr:from>
    <xdr:to>
      <xdr:col>3</xdr:col>
      <xdr:colOff>4000499</xdr:colOff>
      <xdr:row>23</xdr:row>
      <xdr:rowOff>2753648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7DD22035-9DD9-40B6-867F-F1B960ED8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217353" y="49014551"/>
          <a:ext cx="1712334" cy="2507097"/>
        </a:xfrm>
        <a:prstGeom prst="rect">
          <a:avLst/>
        </a:prstGeom>
      </xdr:spPr>
    </xdr:pic>
    <xdr:clientData/>
  </xdr:twoCellAnchor>
  <xdr:twoCellAnchor editAs="oneCell">
    <xdr:from>
      <xdr:col>3</xdr:col>
      <xdr:colOff>2996045</xdr:colOff>
      <xdr:row>10</xdr:row>
      <xdr:rowOff>1073729</xdr:rowOff>
    </xdr:from>
    <xdr:to>
      <xdr:col>3</xdr:col>
      <xdr:colOff>5710259</xdr:colOff>
      <xdr:row>10</xdr:row>
      <xdr:rowOff>2926773</xdr:rowOff>
    </xdr:to>
    <xdr:pic>
      <xdr:nvPicPr>
        <xdr:cNvPr id="270" name="Picture 26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6844A40-47CC-494A-8108-81ABEC68B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897090" y="15724911"/>
          <a:ext cx="2714214" cy="1853044"/>
        </a:xfrm>
        <a:prstGeom prst="rect">
          <a:avLst/>
        </a:prstGeom>
      </xdr:spPr>
    </xdr:pic>
    <xdr:clientData/>
  </xdr:twoCellAnchor>
  <xdr:twoCellAnchor editAs="oneCell">
    <xdr:from>
      <xdr:col>3</xdr:col>
      <xdr:colOff>1229592</xdr:colOff>
      <xdr:row>13</xdr:row>
      <xdr:rowOff>121227</xdr:rowOff>
    </xdr:from>
    <xdr:to>
      <xdr:col>3</xdr:col>
      <xdr:colOff>4048368</xdr:colOff>
      <xdr:row>14</xdr:row>
      <xdr:rowOff>1372</xdr:rowOff>
    </xdr:to>
    <xdr:pic>
      <xdr:nvPicPr>
        <xdr:cNvPr id="271" name="Picture 270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3CFABCDC-36BE-4F4E-8998-98A548FBC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130637" y="23448818"/>
          <a:ext cx="2818776" cy="2270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opLeftCell="A13" zoomScale="85" zoomScaleNormal="85" workbookViewId="0">
      <selection activeCell="B15" sqref="B15"/>
    </sheetView>
  </sheetViews>
  <sheetFormatPr defaultColWidth="9.28515625" defaultRowHeight="15" customHeight="1" x14ac:dyDescent="0.25"/>
  <cols>
    <col min="1" max="1" width="4.42578125" style="3" customWidth="1"/>
    <col min="2" max="2" width="75.140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6" s="7" customFormat="1" ht="15" customHeight="1" x14ac:dyDescent="0.25">
      <c r="A3" s="42" t="s">
        <v>41</v>
      </c>
      <c r="B3" s="42"/>
      <c r="C3" s="42"/>
      <c r="D3" s="42"/>
      <c r="E3" s="42"/>
      <c r="F3" s="42"/>
    </row>
    <row r="4" spans="1:6" s="7" customFormat="1" ht="15" customHeight="1" x14ac:dyDescent="0.25">
      <c r="A4" s="40" t="s">
        <v>2</v>
      </c>
      <c r="B4" s="40"/>
      <c r="C4" s="40"/>
      <c r="D4" s="40"/>
      <c r="E4" s="40"/>
      <c r="F4" s="40"/>
    </row>
    <row r="5" spans="1:6" s="7" customFormat="1" ht="15" customHeight="1" x14ac:dyDescent="0.25">
      <c r="A5" s="27"/>
      <c r="B5" s="27"/>
      <c r="C5" s="27"/>
      <c r="D5" s="27"/>
      <c r="E5" s="27"/>
      <c r="F5" s="27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0">
        <v>1</v>
      </c>
      <c r="B7" s="38" t="s">
        <v>60</v>
      </c>
      <c r="C7" s="31">
        <v>50</v>
      </c>
      <c r="D7" s="33" t="s">
        <v>42</v>
      </c>
      <c r="E7" s="13"/>
      <c r="F7" s="14">
        <f>C7*E7</f>
        <v>0</v>
      </c>
    </row>
    <row r="8" spans="1:6" s="7" customFormat="1" x14ac:dyDescent="0.25">
      <c r="A8" s="30">
        <f>A7+1</f>
        <v>2</v>
      </c>
      <c r="B8" s="32" t="s">
        <v>36</v>
      </c>
      <c r="C8" s="31">
        <v>200</v>
      </c>
      <c r="D8" s="33" t="s">
        <v>43</v>
      </c>
      <c r="E8" s="13"/>
      <c r="F8" s="14">
        <f t="shared" ref="F8:F27" si="0">C8*E8</f>
        <v>0</v>
      </c>
    </row>
    <row r="9" spans="1:6" s="7" customFormat="1" x14ac:dyDescent="0.25">
      <c r="A9" s="30">
        <f t="shared" ref="A9:A24" si="1">A8+1</f>
        <v>3</v>
      </c>
      <c r="B9" s="32" t="s">
        <v>61</v>
      </c>
      <c r="C9" s="31">
        <v>50</v>
      </c>
      <c r="D9" s="33" t="s">
        <v>44</v>
      </c>
      <c r="E9" s="13"/>
      <c r="F9" s="14">
        <f t="shared" si="0"/>
        <v>0</v>
      </c>
    </row>
    <row r="10" spans="1:6" s="7" customFormat="1" x14ac:dyDescent="0.25">
      <c r="A10" s="30">
        <f t="shared" si="1"/>
        <v>4</v>
      </c>
      <c r="B10" s="32" t="s">
        <v>62</v>
      </c>
      <c r="C10" s="31">
        <v>20</v>
      </c>
      <c r="D10" s="33" t="s">
        <v>43</v>
      </c>
      <c r="E10" s="13"/>
      <c r="F10" s="14">
        <f t="shared" si="0"/>
        <v>0</v>
      </c>
    </row>
    <row r="11" spans="1:6" s="7" customFormat="1" x14ac:dyDescent="0.25">
      <c r="A11" s="30">
        <f t="shared" si="1"/>
        <v>5</v>
      </c>
      <c r="B11" s="32" t="s">
        <v>37</v>
      </c>
      <c r="C11" s="31">
        <v>6</v>
      </c>
      <c r="D11" s="33" t="s">
        <v>45</v>
      </c>
      <c r="E11" s="13"/>
      <c r="F11" s="14">
        <f t="shared" si="0"/>
        <v>0</v>
      </c>
    </row>
    <row r="12" spans="1:6" s="7" customFormat="1" x14ac:dyDescent="0.25">
      <c r="A12" s="30">
        <f t="shared" si="1"/>
        <v>6</v>
      </c>
      <c r="B12" s="32" t="s">
        <v>48</v>
      </c>
      <c r="C12" s="31">
        <v>20</v>
      </c>
      <c r="D12" s="33" t="s">
        <v>46</v>
      </c>
      <c r="E12" s="13"/>
      <c r="F12" s="14">
        <f t="shared" si="0"/>
        <v>0</v>
      </c>
    </row>
    <row r="13" spans="1:6" s="7" customFormat="1" x14ac:dyDescent="0.25">
      <c r="A13" s="30">
        <f t="shared" si="1"/>
        <v>7</v>
      </c>
      <c r="B13" s="32" t="s">
        <v>38</v>
      </c>
      <c r="C13" s="31">
        <v>20</v>
      </c>
      <c r="D13" s="33" t="s">
        <v>47</v>
      </c>
      <c r="E13" s="13"/>
      <c r="F13" s="14">
        <f t="shared" si="0"/>
        <v>0</v>
      </c>
    </row>
    <row r="14" spans="1:6" s="7" customFormat="1" ht="60" x14ac:dyDescent="0.25">
      <c r="A14" s="30">
        <f t="shared" si="1"/>
        <v>8</v>
      </c>
      <c r="B14" s="32" t="s">
        <v>70</v>
      </c>
      <c r="C14" s="31">
        <v>20</v>
      </c>
      <c r="D14" s="33" t="s">
        <v>43</v>
      </c>
      <c r="E14" s="13"/>
      <c r="F14" s="14">
        <f t="shared" si="0"/>
        <v>0</v>
      </c>
    </row>
    <row r="15" spans="1:6" s="7" customFormat="1" x14ac:dyDescent="0.25">
      <c r="A15" s="30">
        <f t="shared" si="1"/>
        <v>9</v>
      </c>
      <c r="B15" s="32" t="s">
        <v>39</v>
      </c>
      <c r="C15" s="31">
        <v>200</v>
      </c>
      <c r="D15" s="33" t="s">
        <v>43</v>
      </c>
      <c r="E15" s="13"/>
      <c r="F15" s="14">
        <f t="shared" si="0"/>
        <v>0</v>
      </c>
    </row>
    <row r="16" spans="1:6" s="7" customFormat="1" x14ac:dyDescent="0.25">
      <c r="A16" s="30">
        <f t="shared" si="1"/>
        <v>10</v>
      </c>
      <c r="B16" s="32" t="s">
        <v>49</v>
      </c>
      <c r="C16" s="31">
        <v>50</v>
      </c>
      <c r="D16" s="33" t="s">
        <v>43</v>
      </c>
      <c r="E16" s="13"/>
      <c r="F16" s="14">
        <f t="shared" si="0"/>
        <v>0</v>
      </c>
    </row>
    <row r="17" spans="1:7" s="7" customFormat="1" x14ac:dyDescent="0.25">
      <c r="A17" s="30">
        <f t="shared" si="1"/>
        <v>11</v>
      </c>
      <c r="B17" s="32" t="s">
        <v>66</v>
      </c>
      <c r="C17" s="31">
        <v>20</v>
      </c>
      <c r="D17" s="33" t="s">
        <v>43</v>
      </c>
      <c r="E17" s="13"/>
      <c r="F17" s="14">
        <f t="shared" si="0"/>
        <v>0</v>
      </c>
    </row>
    <row r="18" spans="1:7" s="7" customFormat="1" x14ac:dyDescent="0.25">
      <c r="A18" s="30">
        <f t="shared" si="1"/>
        <v>12</v>
      </c>
      <c r="B18" s="32" t="s">
        <v>50</v>
      </c>
      <c r="C18" s="31">
        <v>50</v>
      </c>
      <c r="D18" s="33" t="s">
        <v>47</v>
      </c>
      <c r="E18" s="13"/>
      <c r="F18" s="14">
        <f t="shared" si="0"/>
        <v>0</v>
      </c>
    </row>
    <row r="19" spans="1:7" s="7" customFormat="1" x14ac:dyDescent="0.25">
      <c r="A19" s="30">
        <f t="shared" si="1"/>
        <v>13</v>
      </c>
      <c r="B19" s="32" t="s">
        <v>55</v>
      </c>
      <c r="C19" s="31">
        <v>200</v>
      </c>
      <c r="D19" s="33" t="s">
        <v>43</v>
      </c>
      <c r="E19" s="13"/>
      <c r="F19" s="14">
        <f t="shared" si="0"/>
        <v>0</v>
      </c>
    </row>
    <row r="20" spans="1:7" s="7" customFormat="1" x14ac:dyDescent="0.25">
      <c r="A20" s="30">
        <f t="shared" si="1"/>
        <v>14</v>
      </c>
      <c r="B20" s="32" t="s">
        <v>59</v>
      </c>
      <c r="C20" s="31">
        <v>150</v>
      </c>
      <c r="D20" s="33" t="s">
        <v>43</v>
      </c>
      <c r="E20" s="13"/>
      <c r="F20" s="14">
        <f t="shared" si="0"/>
        <v>0</v>
      </c>
    </row>
    <row r="21" spans="1:7" s="7" customFormat="1" x14ac:dyDescent="0.25">
      <c r="A21" s="30">
        <f t="shared" si="1"/>
        <v>15</v>
      </c>
      <c r="B21" s="32" t="s">
        <v>64</v>
      </c>
      <c r="C21" s="31">
        <v>1500</v>
      </c>
      <c r="D21" s="33" t="s">
        <v>43</v>
      </c>
      <c r="E21" s="13"/>
      <c r="F21" s="14">
        <f t="shared" si="0"/>
        <v>0</v>
      </c>
    </row>
    <row r="22" spans="1:7" s="7" customFormat="1" x14ac:dyDescent="0.25">
      <c r="A22" s="30">
        <f t="shared" si="1"/>
        <v>16</v>
      </c>
      <c r="B22" s="32" t="s">
        <v>56</v>
      </c>
      <c r="C22" s="31">
        <v>100</v>
      </c>
      <c r="D22" s="33" t="s">
        <v>43</v>
      </c>
      <c r="E22" s="13"/>
      <c r="F22" s="14">
        <f t="shared" si="0"/>
        <v>0</v>
      </c>
    </row>
    <row r="23" spans="1:7" s="7" customFormat="1" ht="75" x14ac:dyDescent="0.25">
      <c r="A23" s="30">
        <f t="shared" si="1"/>
        <v>17</v>
      </c>
      <c r="B23" s="32" t="s">
        <v>69</v>
      </c>
      <c r="C23" s="31">
        <v>50</v>
      </c>
      <c r="D23" s="33" t="s">
        <v>43</v>
      </c>
      <c r="E23" s="13"/>
      <c r="F23" s="14">
        <f t="shared" si="0"/>
        <v>0</v>
      </c>
    </row>
    <row r="24" spans="1:7" s="7" customFormat="1" x14ac:dyDescent="0.25">
      <c r="A24" s="30">
        <f t="shared" si="1"/>
        <v>18</v>
      </c>
      <c r="B24" s="32" t="s">
        <v>57</v>
      </c>
      <c r="C24" s="31">
        <v>50</v>
      </c>
      <c r="D24" s="33" t="s">
        <v>43</v>
      </c>
      <c r="E24" s="13"/>
      <c r="F24" s="14">
        <f t="shared" si="0"/>
        <v>0</v>
      </c>
    </row>
    <row r="25" spans="1:7" s="7" customFormat="1" x14ac:dyDescent="0.25">
      <c r="A25" s="30">
        <f>A24+1</f>
        <v>19</v>
      </c>
      <c r="B25" s="32" t="s">
        <v>52</v>
      </c>
      <c r="C25" s="31">
        <v>50</v>
      </c>
      <c r="D25" s="33" t="s">
        <v>43</v>
      </c>
      <c r="E25" s="13"/>
      <c r="F25" s="14">
        <f t="shared" si="0"/>
        <v>0</v>
      </c>
    </row>
    <row r="26" spans="1:7" s="7" customFormat="1" x14ac:dyDescent="0.25">
      <c r="A26" s="30">
        <f>A25+1</f>
        <v>20</v>
      </c>
      <c r="B26" s="32" t="s">
        <v>53</v>
      </c>
      <c r="C26" s="31">
        <v>80</v>
      </c>
      <c r="D26" s="33" t="s">
        <v>43</v>
      </c>
      <c r="E26" s="13"/>
      <c r="F26" s="14">
        <f t="shared" si="0"/>
        <v>0</v>
      </c>
    </row>
    <row r="27" spans="1:7" s="7" customFormat="1" x14ac:dyDescent="0.25">
      <c r="A27" s="30">
        <f>A26+1</f>
        <v>21</v>
      </c>
      <c r="B27" s="32" t="s">
        <v>51</v>
      </c>
      <c r="C27" s="31">
        <v>200</v>
      </c>
      <c r="D27" s="33" t="s">
        <v>43</v>
      </c>
      <c r="E27" s="13"/>
      <c r="F27" s="14">
        <f t="shared" si="0"/>
        <v>0</v>
      </c>
    </row>
    <row r="28" spans="1:7" s="7" customFormat="1" x14ac:dyDescent="0.25">
      <c r="A28" s="30"/>
      <c r="B28" s="32"/>
      <c r="C28" s="31"/>
      <c r="D28" s="33"/>
      <c r="E28" s="13"/>
      <c r="F28" s="14"/>
    </row>
    <row r="29" spans="1:7" s="7" customFormat="1" x14ac:dyDescent="0.25">
      <c r="A29" s="30"/>
      <c r="B29" s="39" t="s">
        <v>40</v>
      </c>
      <c r="C29" s="31"/>
      <c r="D29" s="31"/>
      <c r="E29" s="13"/>
      <c r="F29" s="14"/>
    </row>
    <row r="30" spans="1:7" ht="19.899999999999999" customHeight="1" x14ac:dyDescent="0.25">
      <c r="A30" s="43" t="s">
        <v>9</v>
      </c>
      <c r="B30" s="44"/>
      <c r="C30" s="44"/>
      <c r="D30" s="44"/>
      <c r="E30" s="45"/>
      <c r="F30" s="15">
        <f>SUM(F7:F29)</f>
        <v>0</v>
      </c>
    </row>
    <row r="31" spans="1:7" s="7" customFormat="1" ht="15" customHeight="1" x14ac:dyDescent="0.25">
      <c r="A31" s="9"/>
      <c r="B31" s="9"/>
    </row>
    <row r="32" spans="1:7" s="17" customFormat="1" ht="15.75" customHeight="1" x14ac:dyDescent="0.25">
      <c r="B32" s="16" t="s">
        <v>10</v>
      </c>
      <c r="C32" s="29" t="s">
        <v>58</v>
      </c>
      <c r="E32" s="18"/>
      <c r="F32" s="18"/>
      <c r="G32" s="18"/>
    </row>
    <row r="33" spans="1:7" s="17" customFormat="1" ht="15.75" customHeight="1" x14ac:dyDescent="0.25">
      <c r="B33" s="16" t="s">
        <v>11</v>
      </c>
      <c r="C33" s="29" t="s">
        <v>30</v>
      </c>
    </row>
    <row r="34" spans="1:7" s="17" customFormat="1" ht="15.75" customHeight="1" x14ac:dyDescent="0.25">
      <c r="B34" s="16" t="s">
        <v>12</v>
      </c>
      <c r="C34" s="29" t="s">
        <v>34</v>
      </c>
    </row>
    <row r="35" spans="1:7" s="17" customFormat="1" ht="15.75" customHeight="1" x14ac:dyDescent="0.25">
      <c r="B35" s="28" t="s">
        <v>13</v>
      </c>
      <c r="C35" s="29" t="s">
        <v>31</v>
      </c>
      <c r="E35" s="18"/>
      <c r="F35" s="18"/>
      <c r="G35" s="18"/>
    </row>
    <row r="36" spans="1:7" s="17" customFormat="1" ht="15.75" customHeight="1" x14ac:dyDescent="0.25">
      <c r="B36" s="28" t="s">
        <v>14</v>
      </c>
      <c r="C36" s="29" t="s">
        <v>54</v>
      </c>
      <c r="E36" s="18"/>
      <c r="F36" s="18"/>
      <c r="G36" s="18"/>
    </row>
    <row r="37" spans="1:7" s="17" customFormat="1" ht="15.75" customHeight="1" x14ac:dyDescent="0.25">
      <c r="C37" s="6"/>
      <c r="D37" s="6"/>
    </row>
    <row r="38" spans="1:7" s="19" customFormat="1" ht="15" customHeight="1" x14ac:dyDescent="0.25">
      <c r="A38" s="10" t="s">
        <v>15</v>
      </c>
      <c r="B38" s="10"/>
      <c r="C38" s="4"/>
      <c r="D38" s="4"/>
      <c r="E38" s="11"/>
      <c r="F38" s="11"/>
      <c r="G38" s="11"/>
    </row>
    <row r="39" spans="1:7" s="19" customFormat="1" ht="15" customHeight="1" x14ac:dyDescent="0.25">
      <c r="A39" s="20">
        <v>1</v>
      </c>
      <c r="B39" s="21" t="s">
        <v>16</v>
      </c>
      <c r="C39" s="20"/>
      <c r="D39" s="20"/>
    </row>
    <row r="40" spans="1:7" s="19" customFormat="1" ht="15" customHeight="1" x14ac:dyDescent="0.25">
      <c r="A40" s="20"/>
      <c r="B40" s="22" t="s">
        <v>17</v>
      </c>
      <c r="C40" s="20"/>
      <c r="D40" s="20"/>
    </row>
    <row r="41" spans="1:7" s="19" customFormat="1" ht="15" customHeight="1" x14ac:dyDescent="0.25">
      <c r="A41" s="20">
        <v>2</v>
      </c>
      <c r="B41" s="19" t="s">
        <v>18</v>
      </c>
      <c r="C41" s="20"/>
      <c r="D41" s="20"/>
    </row>
    <row r="42" spans="1:7" s="19" customFormat="1" ht="15" customHeight="1" x14ac:dyDescent="0.25">
      <c r="A42" s="20"/>
      <c r="B42" s="22" t="s">
        <v>19</v>
      </c>
      <c r="C42" s="20"/>
      <c r="D42" s="20"/>
    </row>
    <row r="43" spans="1:7" s="19" customFormat="1" ht="15" customHeight="1" x14ac:dyDescent="0.25">
      <c r="A43" s="20">
        <v>3</v>
      </c>
      <c r="B43" s="19" t="s">
        <v>20</v>
      </c>
      <c r="C43" s="20"/>
      <c r="D43" s="20"/>
    </row>
    <row r="44" spans="1:7" s="19" customFormat="1" ht="15" customHeight="1" x14ac:dyDescent="0.25">
      <c r="A44" s="20"/>
      <c r="B44" s="19" t="s">
        <v>21</v>
      </c>
      <c r="C44" s="20"/>
      <c r="D44" s="20"/>
    </row>
    <row r="45" spans="1:7" s="19" customFormat="1" ht="15" customHeight="1" x14ac:dyDescent="0.25">
      <c r="A45" s="20"/>
      <c r="B45" s="22" t="s">
        <v>22</v>
      </c>
      <c r="C45" s="20"/>
      <c r="D45" s="20"/>
    </row>
    <row r="46" spans="1:7" s="19" customFormat="1" ht="15" customHeight="1" x14ac:dyDescent="0.25">
      <c r="A46" s="20"/>
      <c r="B46" s="22" t="s">
        <v>23</v>
      </c>
      <c r="C46" s="20"/>
      <c r="D46" s="20"/>
    </row>
    <row r="47" spans="1:7" s="19" customFormat="1" ht="15" customHeight="1" x14ac:dyDescent="0.25">
      <c r="A47" s="20">
        <v>4</v>
      </c>
      <c r="B47" s="19" t="s">
        <v>67</v>
      </c>
      <c r="C47" s="20"/>
      <c r="D47" s="20"/>
    </row>
    <row r="48" spans="1:7" s="19" customFormat="1" ht="15" customHeight="1" x14ac:dyDescent="0.25">
      <c r="A48" s="20"/>
      <c r="B48" s="22" t="s">
        <v>68</v>
      </c>
      <c r="C48" s="20"/>
      <c r="D48" s="20"/>
    </row>
    <row r="49" spans="1:4" s="19" customFormat="1" ht="15" customHeight="1" x14ac:dyDescent="0.25">
      <c r="A49" s="20">
        <v>5</v>
      </c>
      <c r="B49" s="19" t="s">
        <v>32</v>
      </c>
      <c r="C49" s="20"/>
      <c r="D49" s="20"/>
    </row>
    <row r="50" spans="1:4" s="19" customFormat="1" ht="15" customHeight="1" x14ac:dyDescent="0.25">
      <c r="A50" s="20"/>
      <c r="B50" s="22" t="s">
        <v>33</v>
      </c>
      <c r="C50" s="20"/>
      <c r="D50" s="20"/>
    </row>
    <row r="51" spans="1:4" s="19" customFormat="1" ht="15" customHeight="1" x14ac:dyDescent="0.25">
      <c r="A51" s="20"/>
      <c r="B51" s="22"/>
      <c r="C51" s="20"/>
      <c r="D51" s="20"/>
    </row>
    <row r="52" spans="1:4" customFormat="1" x14ac:dyDescent="0.25">
      <c r="A52" s="1"/>
      <c r="B52" s="1"/>
      <c r="C52" s="1"/>
      <c r="D52" s="1"/>
    </row>
    <row r="53" spans="1:4" customFormat="1" x14ac:dyDescent="0.25">
      <c r="C53" s="1"/>
      <c r="D53" s="1"/>
    </row>
    <row r="54" spans="1:4" s="17" customFormat="1" x14ac:dyDescent="0.25">
      <c r="B54" s="23" t="s">
        <v>24</v>
      </c>
      <c r="C54" s="6"/>
      <c r="D54" s="6"/>
    </row>
    <row r="55" spans="1:4" s="17" customFormat="1" x14ac:dyDescent="0.25">
      <c r="B55" s="24" t="s">
        <v>25</v>
      </c>
    </row>
    <row r="56" spans="1:4" s="17" customFormat="1" ht="15.75" x14ac:dyDescent="0.25">
      <c r="B56" s="16" t="s">
        <v>26</v>
      </c>
    </row>
    <row r="57" spans="1:4" s="17" customFormat="1" x14ac:dyDescent="0.25">
      <c r="B57" s="25" t="s">
        <v>27</v>
      </c>
    </row>
    <row r="58" spans="1:4" customFormat="1" x14ac:dyDescent="0.25">
      <c r="B58" s="26" t="s">
        <v>28</v>
      </c>
    </row>
    <row r="59" spans="1:4" customFormat="1" x14ac:dyDescent="0.25">
      <c r="B59" s="26" t="s">
        <v>29</v>
      </c>
    </row>
  </sheetData>
  <autoFilter ref="A6:F24" xr:uid="{9E09CE76-7BFE-4C04-A6CB-8BE11B00AD77}"/>
  <mergeCells count="4">
    <mergeCell ref="A4:F4"/>
    <mergeCell ref="A2:F2"/>
    <mergeCell ref="A3:F3"/>
    <mergeCell ref="A30:E30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24"/>
  <sheetViews>
    <sheetView tabSelected="1" zoomScale="55" zoomScaleNormal="55" workbookViewId="0">
      <pane ySplit="3" topLeftCell="A11" activePane="bottomLeft" state="frozen"/>
      <selection pane="bottomLeft" activeCell="C12" sqref="C12"/>
    </sheetView>
  </sheetViews>
  <sheetFormatPr defaultRowHeight="18.75" x14ac:dyDescent="0.3"/>
  <cols>
    <col min="3" max="3" width="55.28515625" style="37" bestFit="1" customWidth="1"/>
    <col min="4" max="4" width="86.28515625" customWidth="1"/>
  </cols>
  <sheetData>
    <row r="3" spans="2:4" x14ac:dyDescent="0.25">
      <c r="B3" s="2" t="s">
        <v>3</v>
      </c>
      <c r="C3" s="35" t="s">
        <v>4</v>
      </c>
      <c r="D3" s="2" t="s">
        <v>35</v>
      </c>
    </row>
    <row r="4" spans="2:4" ht="146.25" customHeight="1" x14ac:dyDescent="0.25">
      <c r="B4" s="30">
        <v>1</v>
      </c>
      <c r="C4" s="36" t="s">
        <v>60</v>
      </c>
      <c r="D4" s="34"/>
    </row>
    <row r="5" spans="2:4" ht="150" customHeight="1" x14ac:dyDescent="0.25">
      <c r="B5" s="30">
        <f>B4+1</f>
        <v>2</v>
      </c>
      <c r="C5" s="36" t="s">
        <v>36</v>
      </c>
      <c r="D5" s="31"/>
    </row>
    <row r="6" spans="2:4" ht="150" customHeight="1" x14ac:dyDescent="0.25">
      <c r="B6" s="30">
        <f t="shared" ref="B6:B24" si="0">B5+1</f>
        <v>3</v>
      </c>
      <c r="C6" s="36" t="s">
        <v>65</v>
      </c>
      <c r="D6" s="31"/>
    </row>
    <row r="7" spans="2:4" ht="150" customHeight="1" x14ac:dyDescent="0.25">
      <c r="B7" s="30">
        <f t="shared" si="0"/>
        <v>4</v>
      </c>
      <c r="C7" s="36" t="s">
        <v>62</v>
      </c>
      <c r="D7" s="31"/>
    </row>
    <row r="8" spans="2:4" ht="200.25" customHeight="1" x14ac:dyDescent="0.25">
      <c r="B8" s="30">
        <f t="shared" si="0"/>
        <v>5</v>
      </c>
      <c r="C8" s="36" t="s">
        <v>37</v>
      </c>
      <c r="D8" s="34"/>
    </row>
    <row r="9" spans="2:4" ht="150" customHeight="1" x14ac:dyDescent="0.25">
      <c r="B9" s="30">
        <f t="shared" si="0"/>
        <v>6</v>
      </c>
      <c r="C9" s="36" t="s">
        <v>48</v>
      </c>
      <c r="D9" s="31"/>
    </row>
    <row r="10" spans="2:4" ht="150" customHeight="1" x14ac:dyDescent="0.25">
      <c r="B10" s="30">
        <f t="shared" si="0"/>
        <v>7</v>
      </c>
      <c r="C10" s="36" t="s">
        <v>38</v>
      </c>
      <c r="D10" s="31"/>
    </row>
    <row r="11" spans="2:4" ht="298.5" customHeight="1" x14ac:dyDescent="0.25">
      <c r="B11" s="30">
        <f t="shared" si="0"/>
        <v>8</v>
      </c>
      <c r="C11" s="36" t="s">
        <v>63</v>
      </c>
      <c r="D11" s="31"/>
    </row>
    <row r="12" spans="2:4" ht="234.75" customHeight="1" x14ac:dyDescent="0.25">
      <c r="B12" s="30">
        <f t="shared" si="0"/>
        <v>9</v>
      </c>
      <c r="C12" s="36" t="s">
        <v>39</v>
      </c>
      <c r="D12" s="31"/>
    </row>
    <row r="13" spans="2:4" ht="150" customHeight="1" x14ac:dyDescent="0.25">
      <c r="B13" s="30">
        <f t="shared" si="0"/>
        <v>10</v>
      </c>
      <c r="C13" s="36" t="s">
        <v>49</v>
      </c>
      <c r="D13" s="31"/>
    </row>
    <row r="14" spans="2:4" ht="188.25" customHeight="1" x14ac:dyDescent="0.25">
      <c r="B14" s="30">
        <f t="shared" si="0"/>
        <v>11</v>
      </c>
      <c r="C14" s="36" t="s">
        <v>66</v>
      </c>
      <c r="D14" s="31"/>
    </row>
    <row r="15" spans="2:4" ht="150" customHeight="1" x14ac:dyDescent="0.25">
      <c r="B15" s="30">
        <f t="shared" si="0"/>
        <v>12</v>
      </c>
      <c r="C15" s="36" t="s">
        <v>50</v>
      </c>
      <c r="D15" s="31"/>
    </row>
    <row r="16" spans="2:4" ht="243" customHeight="1" x14ac:dyDescent="0.25">
      <c r="B16" s="30">
        <f t="shared" si="0"/>
        <v>13</v>
      </c>
      <c r="C16" s="36" t="s">
        <v>55</v>
      </c>
      <c r="D16" s="31"/>
    </row>
    <row r="17" spans="2:4" ht="150" customHeight="1" x14ac:dyDescent="0.25">
      <c r="B17" s="30">
        <f t="shared" si="0"/>
        <v>14</v>
      </c>
      <c r="C17" s="36" t="s">
        <v>59</v>
      </c>
      <c r="D17" s="31"/>
    </row>
    <row r="18" spans="2:4" ht="212.25" customHeight="1" x14ac:dyDescent="0.25">
      <c r="B18" s="30">
        <f t="shared" si="0"/>
        <v>15</v>
      </c>
      <c r="C18" s="36" t="s">
        <v>64</v>
      </c>
      <c r="D18" s="31"/>
    </row>
    <row r="19" spans="2:4" ht="226.5" customHeight="1" x14ac:dyDescent="0.25">
      <c r="B19" s="30">
        <f t="shared" si="0"/>
        <v>16</v>
      </c>
      <c r="C19" s="36" t="s">
        <v>56</v>
      </c>
      <c r="D19" s="31"/>
    </row>
    <row r="20" spans="2:4" ht="309.75" customHeight="1" x14ac:dyDescent="0.25">
      <c r="B20" s="30">
        <f t="shared" si="0"/>
        <v>17</v>
      </c>
      <c r="C20" s="36" t="s">
        <v>69</v>
      </c>
      <c r="D20" s="31"/>
    </row>
    <row r="21" spans="2:4" ht="225" customHeight="1" x14ac:dyDescent="0.25">
      <c r="B21" s="30">
        <f t="shared" si="0"/>
        <v>18</v>
      </c>
      <c r="C21" s="36" t="s">
        <v>57</v>
      </c>
      <c r="D21" s="31"/>
    </row>
    <row r="22" spans="2:4" ht="150" customHeight="1" x14ac:dyDescent="0.25">
      <c r="B22" s="30">
        <f t="shared" si="0"/>
        <v>19</v>
      </c>
      <c r="C22" s="36" t="s">
        <v>52</v>
      </c>
      <c r="D22" s="31"/>
    </row>
    <row r="23" spans="2:4" ht="150" customHeight="1" x14ac:dyDescent="0.25">
      <c r="B23" s="30">
        <f t="shared" si="0"/>
        <v>20</v>
      </c>
      <c r="C23" s="36" t="s">
        <v>53</v>
      </c>
      <c r="D23" s="31"/>
    </row>
    <row r="24" spans="2:4" ht="234.75" customHeight="1" x14ac:dyDescent="0.25">
      <c r="B24" s="30">
        <f t="shared" si="0"/>
        <v>21</v>
      </c>
      <c r="C24" s="36" t="s">
        <v>51</v>
      </c>
      <c r="D24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2023-01-25T09:18:04Z</dcterms:modified>
  <cp:category/>
  <cp:contentStatus/>
</cp:coreProperties>
</file>